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300" windowWidth="15480" windowHeight="11640"/>
  </bookViews>
  <sheets>
    <sheet name="PRIVE" sheetId="5" r:id="rId1"/>
    <sheet name="Sheet1" sheetId="6" r:id="rId2"/>
  </sheets>
  <definedNames>
    <definedName name="_xlnm._FilterDatabase" localSheetId="0" hidden="1">PRIVE!$A$2:$E$187</definedName>
    <definedName name="names">Sheet1!$A$1:$A$58</definedName>
  </definedNames>
  <calcPr calcId="144525"/>
</workbook>
</file>

<file path=xl/calcChain.xml><?xml version="1.0" encoding="utf-8"?>
<calcChain xmlns="http://schemas.openxmlformats.org/spreadsheetml/2006/main">
  <c r="G5" i="5" l="1"/>
  <c r="E5" i="5"/>
  <c r="F5" i="5"/>
  <c r="C174" i="5" l="1"/>
  <c r="C159" i="5"/>
  <c r="C96" i="5" l="1"/>
  <c r="C91" i="5"/>
  <c r="C84" i="5"/>
  <c r="C73" i="5"/>
  <c r="C35" i="5" l="1"/>
  <c r="C27" i="5"/>
  <c r="C23" i="5"/>
  <c r="C22" i="5"/>
  <c r="C189" i="5" l="1"/>
</calcChain>
</file>

<file path=xl/sharedStrings.xml><?xml version="1.0" encoding="utf-8"?>
<sst xmlns="http://schemas.openxmlformats.org/spreadsheetml/2006/main" count="251" uniqueCount="62">
  <si>
    <t>MESSAOUDI FATIMA</t>
  </si>
  <si>
    <t>S A R L  NOUR TIMMI</t>
  </si>
  <si>
    <t>E U R L   A I D A T</t>
  </si>
  <si>
    <t>ADDAR  NADJET</t>
  </si>
  <si>
    <t>LENSARI MOUSSA</t>
  </si>
  <si>
    <t>ABDI MADJID</t>
  </si>
  <si>
    <t>TENNAH YOUSSEF</t>
  </si>
  <si>
    <t>YOUCEFI IMANE</t>
  </si>
  <si>
    <t>BELHORMA ABDELJALIL</t>
  </si>
  <si>
    <t>BOUZID ABDELMALEK</t>
  </si>
  <si>
    <t>EURL BRAIKA ENTREPRIS ET COMME</t>
  </si>
  <si>
    <t>ZOUBIRI ABDELKABIR</t>
  </si>
  <si>
    <t>BEN SEKHRIA AHMED</t>
  </si>
  <si>
    <t>HASNAOUI MOHAMED LAMINE</t>
  </si>
  <si>
    <t>BABOULLA FODIL</t>
  </si>
  <si>
    <t>GHARBI ABDELKADER</t>
  </si>
  <si>
    <t>EURL BANDILOU</t>
  </si>
  <si>
    <t>SOCIETE DE SECURITE ET PROTEC</t>
  </si>
  <si>
    <t>DAHMANI BOUAZA</t>
  </si>
  <si>
    <t>BELBALI MEBAREK</t>
  </si>
  <si>
    <t>MESSAOUDI MOHAMED</t>
  </si>
  <si>
    <t>BENAMRANI  LARBI</t>
  </si>
  <si>
    <t>EL ALI  HASSANE</t>
  </si>
  <si>
    <t>BENHAMMADI ABDELMALEK</t>
  </si>
  <si>
    <t>MEBARKI ABDERRAHMANE</t>
  </si>
  <si>
    <t>GHANI  ABDELKADER</t>
  </si>
  <si>
    <t>BENABDELKRIM  ABDELKRIM</t>
  </si>
  <si>
    <t>KEBABZA  EL KHEIR</t>
  </si>
  <si>
    <t>MAHFOUD  KADDA</t>
  </si>
  <si>
    <t>KHALDI  DJELLOUL</t>
  </si>
  <si>
    <t>DJARDI   CHEIKH</t>
  </si>
  <si>
    <t>ELALAOUI ELOUAFI</t>
  </si>
  <si>
    <t>BOUMEDIENNE MOHAMED</t>
  </si>
  <si>
    <t>HADJI BARKIA</t>
  </si>
  <si>
    <t>OTHMANI ABDELLAH</t>
  </si>
  <si>
    <t>BOUALLALA ABDELKADER</t>
  </si>
  <si>
    <t>BACHIR CHERIF MEBAREK</t>
  </si>
  <si>
    <t>S A R L  LANSARI ET FRERES</t>
  </si>
  <si>
    <t>AMAR  BRAHIM</t>
  </si>
  <si>
    <t>LAHBOUS MOHAMED</t>
  </si>
  <si>
    <t>SARL GROUPE MERABTI M HAMMED</t>
  </si>
  <si>
    <t>NEGOUSSI MOHAMMED</t>
  </si>
  <si>
    <t>ABDELOUAHED MOUSTAPHA</t>
  </si>
  <si>
    <t>BEN LALLA ABDELLAH</t>
  </si>
  <si>
    <t>OULED BRAHIM MOHAMMED</t>
  </si>
  <si>
    <t>LAHBOUS BOUBAKEUR</t>
  </si>
  <si>
    <t>MENNAD ABDELKADER</t>
  </si>
  <si>
    <t>ZENDRI NADIR</t>
  </si>
  <si>
    <t>RAHIL FATIMA ZOHRA</t>
  </si>
  <si>
    <t>TAMBOU SASSI</t>
  </si>
  <si>
    <t>BOUCHAMYA MOUSSA</t>
  </si>
  <si>
    <t>ZERROUG KAMEL</t>
  </si>
  <si>
    <t>ZOUINI HAMMADI</t>
  </si>
  <si>
    <t>DEMMOUCHE ABDELGHANI</t>
  </si>
  <si>
    <t>ITT  HOUARI</t>
  </si>
  <si>
    <t>TOUIL  SALIM</t>
  </si>
  <si>
    <t>BENHASSANE ABDELHAMID</t>
  </si>
  <si>
    <t>مبلغ الدين</t>
  </si>
  <si>
    <t>اسم الدائن</t>
  </si>
  <si>
    <t>رقم الدائن</t>
  </si>
  <si>
    <t>المجموع</t>
  </si>
  <si>
    <t>اختر الاسم أو اكتب أول بضعة حروف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</si>
</sst>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1" applyFont="1"/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1" applyFont="1" applyBorder="1"/>
    <xf numFmtId="164" fontId="3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164" fontId="2" fillId="0" borderId="4" xfId="1" applyFont="1" applyBorder="1"/>
    <xf numFmtId="0" fontId="2" fillId="0" borderId="0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3" xfId="1" applyFont="1" applyBorder="1"/>
    <xf numFmtId="0" fontId="0" fillId="0" borderId="5" xfId="0" applyBorder="1" applyAlignment="1">
      <alignment horizontal="center"/>
    </xf>
    <xf numFmtId="0" fontId="0" fillId="0" borderId="5" xfId="0" applyBorder="1"/>
    <xf numFmtId="164" fontId="0" fillId="0" borderId="5" xfId="1" applyFont="1" applyBorder="1"/>
    <xf numFmtId="0" fontId="2" fillId="0" borderId="6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164" fontId="0" fillId="0" borderId="7" xfId="1" applyFont="1" applyBorder="1"/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" fontId="4" fillId="2" borderId="8" xfId="1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47626</xdr:colOff>
          <xdr:row>1</xdr:row>
          <xdr:rowOff>19050</xdr:rowOff>
        </xdr:from>
        <xdr:to>
          <xdr:col>5</xdr:col>
          <xdr:colOff>942976</xdr:colOff>
          <xdr:row>2</xdr:row>
          <xdr:rowOff>19050</xdr:rowOff>
        </xdr:to>
        <xdr:sp macro="" textlink="">
          <xdr:nvSpPr>
            <xdr:cNvPr id="1026" name="ComboBox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189"/>
  <sheetViews>
    <sheetView tabSelected="1" workbookViewId="0">
      <selection activeCell="E9" sqref="E9:E10"/>
    </sheetView>
  </sheetViews>
  <sheetFormatPr defaultColWidth="11.42578125" defaultRowHeight="15" x14ac:dyDescent="0.25"/>
  <cols>
    <col min="1" max="1" width="8" customWidth="1"/>
    <col min="2" max="2" width="28.85546875" customWidth="1"/>
    <col min="3" max="3" width="20.85546875" customWidth="1"/>
    <col min="4" max="4" width="7" customWidth="1"/>
    <col min="5" max="5" width="16.7109375" style="1" customWidth="1"/>
    <col min="6" max="6" width="36.5703125" customWidth="1"/>
    <col min="7" max="7" width="15.42578125" customWidth="1"/>
  </cols>
  <sheetData>
    <row r="1" spans="1:7" ht="21" x14ac:dyDescent="0.25">
      <c r="D1" s="32" t="s">
        <v>61</v>
      </c>
      <c r="E1" s="32"/>
      <c r="F1" s="32"/>
    </row>
    <row r="2" spans="1:7" s="25" customFormat="1" ht="15.75" thickBot="1" x14ac:dyDescent="0.3">
      <c r="A2" s="17" t="s">
        <v>59</v>
      </c>
      <c r="B2" s="17" t="s">
        <v>58</v>
      </c>
      <c r="C2" s="18" t="s">
        <v>57</v>
      </c>
      <c r="E2" s="26" t="s">
        <v>28</v>
      </c>
    </row>
    <row r="3" spans="1:7" s="2" customFormat="1" x14ac:dyDescent="0.25">
      <c r="A3" s="19">
        <v>1501314</v>
      </c>
      <c r="B3" s="20" t="s">
        <v>26</v>
      </c>
      <c r="C3" s="21">
        <v>60081.75</v>
      </c>
    </row>
    <row r="4" spans="1:7" s="2" customFormat="1" ht="15" customHeight="1" x14ac:dyDescent="0.25">
      <c r="A4" s="22">
        <v>1501314</v>
      </c>
      <c r="B4" s="23" t="s">
        <v>26</v>
      </c>
      <c r="C4" s="24">
        <v>870.75</v>
      </c>
      <c r="E4" s="27" t="s">
        <v>59</v>
      </c>
      <c r="F4" s="27" t="s">
        <v>58</v>
      </c>
      <c r="G4" s="28" t="s">
        <v>60</v>
      </c>
    </row>
    <row r="5" spans="1:7" ht="18.75" x14ac:dyDescent="0.25">
      <c r="A5" s="11">
        <v>1501503</v>
      </c>
      <c r="B5" s="12" t="s">
        <v>27</v>
      </c>
      <c r="C5" s="13">
        <v>17411.89</v>
      </c>
      <c r="E5" s="29">
        <f>INDEX($A$3:$A$187,MATCH($E$2,$B$3:$B$187,0))</f>
        <v>1501781</v>
      </c>
      <c r="F5" s="30" t="str">
        <f>$E$2</f>
        <v>MAHFOUD  KADDA</v>
      </c>
      <c r="G5" s="31">
        <f>SUMIF($B$3:$B$187,$E$2,$C$3:$C$187)</f>
        <v>29509.200000000001</v>
      </c>
    </row>
    <row r="6" spans="1:7" x14ac:dyDescent="0.25">
      <c r="A6" s="11">
        <v>1501503</v>
      </c>
      <c r="B6" s="12" t="s">
        <v>27</v>
      </c>
      <c r="C6" s="13">
        <v>65.61</v>
      </c>
    </row>
    <row r="7" spans="1:7" s="2" customFormat="1" x14ac:dyDescent="0.25">
      <c r="A7" s="11">
        <v>1501503</v>
      </c>
      <c r="B7" s="12" t="s">
        <v>27</v>
      </c>
      <c r="C7" s="13">
        <v>252.35</v>
      </c>
    </row>
    <row r="8" spans="1:7" s="2" customFormat="1" ht="15" customHeight="1" x14ac:dyDescent="0.25">
      <c r="A8" s="11">
        <v>1501781</v>
      </c>
      <c r="B8" s="12" t="s">
        <v>28</v>
      </c>
      <c r="C8" s="13">
        <v>8383.5</v>
      </c>
    </row>
    <row r="9" spans="1:7" x14ac:dyDescent="0.25">
      <c r="A9" s="11">
        <v>1501781</v>
      </c>
      <c r="B9" s="12" t="s">
        <v>28</v>
      </c>
      <c r="C9" s="13">
        <v>31.59</v>
      </c>
    </row>
    <row r="10" spans="1:7" x14ac:dyDescent="0.25">
      <c r="A10" s="11">
        <v>1501781</v>
      </c>
      <c r="B10" s="12" t="s">
        <v>28</v>
      </c>
      <c r="C10" s="13">
        <v>121.5</v>
      </c>
    </row>
    <row r="11" spans="1:7" x14ac:dyDescent="0.25">
      <c r="A11" s="11">
        <v>1501781</v>
      </c>
      <c r="B11" s="12" t="s">
        <v>28</v>
      </c>
      <c r="C11" s="13">
        <v>20972.61</v>
      </c>
    </row>
    <row r="12" spans="1:7" s="2" customFormat="1" x14ac:dyDescent="0.25">
      <c r="A12" s="11">
        <v>1501805</v>
      </c>
      <c r="B12" s="12" t="s">
        <v>0</v>
      </c>
      <c r="C12" s="13">
        <v>4375.5</v>
      </c>
    </row>
    <row r="13" spans="1:7" s="2" customFormat="1" ht="15" customHeight="1" x14ac:dyDescent="0.25">
      <c r="A13" s="11">
        <v>1501805</v>
      </c>
      <c r="B13" s="12" t="s">
        <v>0</v>
      </c>
      <c r="C13" s="13">
        <v>138793.5</v>
      </c>
    </row>
    <row r="14" spans="1:7" x14ac:dyDescent="0.25">
      <c r="A14" s="11">
        <v>1501805</v>
      </c>
      <c r="B14" s="12" t="s">
        <v>0</v>
      </c>
      <c r="C14" s="13">
        <v>621.27</v>
      </c>
    </row>
    <row r="15" spans="1:7" x14ac:dyDescent="0.25">
      <c r="A15" s="11">
        <v>1501805</v>
      </c>
      <c r="B15" s="12" t="s">
        <v>0</v>
      </c>
      <c r="C15" s="13">
        <v>522.99</v>
      </c>
    </row>
    <row r="16" spans="1:7" x14ac:dyDescent="0.25">
      <c r="A16" s="11">
        <v>1501805</v>
      </c>
      <c r="B16" s="12" t="s">
        <v>0</v>
      </c>
      <c r="C16" s="13">
        <v>2389.5</v>
      </c>
    </row>
    <row r="17" spans="1:3" x14ac:dyDescent="0.25">
      <c r="A17" s="11">
        <v>1501805</v>
      </c>
      <c r="B17" s="12" t="s">
        <v>0</v>
      </c>
      <c r="C17" s="13">
        <v>2011.5</v>
      </c>
    </row>
    <row r="18" spans="1:3" s="2" customFormat="1" x14ac:dyDescent="0.25">
      <c r="A18" s="11">
        <v>1501805</v>
      </c>
      <c r="B18" s="12" t="s">
        <v>0</v>
      </c>
      <c r="C18" s="13">
        <v>156492</v>
      </c>
    </row>
    <row r="19" spans="1:3" s="2" customFormat="1" ht="15" customHeight="1" x14ac:dyDescent="0.25">
      <c r="A19" s="11">
        <v>1501805</v>
      </c>
      <c r="B19" s="12" t="s">
        <v>0</v>
      </c>
      <c r="C19" s="13">
        <v>589.67999999999995</v>
      </c>
    </row>
    <row r="20" spans="1:3" x14ac:dyDescent="0.25">
      <c r="A20" s="11">
        <v>1501805</v>
      </c>
      <c r="B20" s="12" t="s">
        <v>0</v>
      </c>
      <c r="C20" s="13">
        <v>2268</v>
      </c>
    </row>
    <row r="21" spans="1:3" x14ac:dyDescent="0.25">
      <c r="A21" s="11">
        <v>1501922</v>
      </c>
      <c r="B21" s="12" t="s">
        <v>1</v>
      </c>
      <c r="C21" s="13">
        <v>491.4</v>
      </c>
    </row>
    <row r="22" spans="1:3" x14ac:dyDescent="0.25">
      <c r="A22" s="11">
        <v>1501925</v>
      </c>
      <c r="B22" s="12" t="s">
        <v>29</v>
      </c>
      <c r="C22" s="13">
        <f>542.29-60.13</f>
        <v>482.15999999999997</v>
      </c>
    </row>
    <row r="23" spans="1:3" x14ac:dyDescent="0.25">
      <c r="A23" s="11">
        <v>1502222</v>
      </c>
      <c r="B23" s="12" t="s">
        <v>30</v>
      </c>
      <c r="C23" s="13">
        <f>74830.5-6958.5</f>
        <v>67872</v>
      </c>
    </row>
    <row r="24" spans="1:3" x14ac:dyDescent="0.25">
      <c r="A24" s="11">
        <v>1502315</v>
      </c>
      <c r="B24" s="12" t="s">
        <v>2</v>
      </c>
      <c r="C24" s="13">
        <v>50301</v>
      </c>
    </row>
    <row r="25" spans="1:3" x14ac:dyDescent="0.25">
      <c r="A25" s="11">
        <v>1502315</v>
      </c>
      <c r="B25" s="12" t="s">
        <v>2</v>
      </c>
      <c r="C25" s="13">
        <v>189.54</v>
      </c>
    </row>
    <row r="26" spans="1:3" x14ac:dyDescent="0.25">
      <c r="A26" s="11">
        <v>1502315</v>
      </c>
      <c r="B26" s="12" t="s">
        <v>2</v>
      </c>
      <c r="C26" s="13">
        <v>729</v>
      </c>
    </row>
    <row r="27" spans="1:3" x14ac:dyDescent="0.25">
      <c r="A27" s="11">
        <v>1502465</v>
      </c>
      <c r="B27" s="12" t="s">
        <v>3</v>
      </c>
      <c r="C27" s="13">
        <f>25150.5-9207.27</f>
        <v>15943.23</v>
      </c>
    </row>
    <row r="28" spans="1:3" x14ac:dyDescent="0.25">
      <c r="A28" s="11">
        <v>1502465</v>
      </c>
      <c r="B28" s="12" t="s">
        <v>3</v>
      </c>
      <c r="C28" s="13">
        <v>94.77</v>
      </c>
    </row>
    <row r="29" spans="1:3" s="2" customFormat="1" x14ac:dyDescent="0.25">
      <c r="A29" s="11">
        <v>1502465</v>
      </c>
      <c r="B29" s="12" t="s">
        <v>3</v>
      </c>
      <c r="C29" s="13">
        <v>364.5</v>
      </c>
    </row>
    <row r="30" spans="1:3" s="2" customFormat="1" ht="15" customHeight="1" x14ac:dyDescent="0.25">
      <c r="A30" s="11">
        <v>1502682</v>
      </c>
      <c r="B30" s="12" t="s">
        <v>21</v>
      </c>
      <c r="C30" s="13">
        <v>283.58</v>
      </c>
    </row>
    <row r="31" spans="1:3" x14ac:dyDescent="0.25">
      <c r="A31" s="11">
        <v>1502962</v>
      </c>
      <c r="B31" s="12" t="s">
        <v>20</v>
      </c>
      <c r="C31" s="13">
        <v>27.48</v>
      </c>
    </row>
    <row r="32" spans="1:3" s="2" customFormat="1" x14ac:dyDescent="0.25">
      <c r="A32" s="11">
        <v>1503065</v>
      </c>
      <c r="B32" s="12" t="s">
        <v>31</v>
      </c>
      <c r="C32" s="13">
        <v>111780</v>
      </c>
    </row>
    <row r="33" spans="1:3" s="2" customFormat="1" ht="15" customHeight="1" x14ac:dyDescent="0.25">
      <c r="A33" s="11">
        <v>1503065</v>
      </c>
      <c r="B33" s="12" t="s">
        <v>31</v>
      </c>
      <c r="C33" s="13">
        <v>421.2</v>
      </c>
    </row>
    <row r="34" spans="1:3" x14ac:dyDescent="0.25">
      <c r="A34" s="11">
        <v>1503065</v>
      </c>
      <c r="B34" s="12" t="s">
        <v>31</v>
      </c>
      <c r="C34" s="13">
        <v>1620</v>
      </c>
    </row>
    <row r="35" spans="1:3" s="2" customFormat="1" x14ac:dyDescent="0.25">
      <c r="A35" s="11">
        <v>1503163</v>
      </c>
      <c r="B35" s="12" t="s">
        <v>32</v>
      </c>
      <c r="C35" s="13">
        <f>138793.5-62285.49</f>
        <v>76508.010000000009</v>
      </c>
    </row>
    <row r="36" spans="1:3" s="2" customFormat="1" ht="15" customHeight="1" x14ac:dyDescent="0.25">
      <c r="A36" s="11">
        <v>1503163</v>
      </c>
      <c r="B36" s="12" t="s">
        <v>32</v>
      </c>
      <c r="C36" s="13">
        <v>522.99</v>
      </c>
    </row>
    <row r="37" spans="1:3" x14ac:dyDescent="0.25">
      <c r="A37" s="11">
        <v>1503163</v>
      </c>
      <c r="B37" s="12" t="s">
        <v>32</v>
      </c>
      <c r="C37" s="13">
        <v>2011.5</v>
      </c>
    </row>
    <row r="38" spans="1:3" s="2" customFormat="1" x14ac:dyDescent="0.25">
      <c r="A38" s="11">
        <v>1503261</v>
      </c>
      <c r="B38" s="12" t="s">
        <v>33</v>
      </c>
      <c r="C38" s="13">
        <v>207</v>
      </c>
    </row>
    <row r="39" spans="1:3" s="2" customFormat="1" ht="15" customHeight="1" x14ac:dyDescent="0.25">
      <c r="A39" s="11">
        <v>1503279</v>
      </c>
      <c r="B39" s="12" t="s">
        <v>34</v>
      </c>
      <c r="C39" s="13">
        <v>106.35</v>
      </c>
    </row>
    <row r="40" spans="1:3" x14ac:dyDescent="0.25">
      <c r="A40" s="11">
        <v>1503657</v>
      </c>
      <c r="B40" s="12" t="s">
        <v>4</v>
      </c>
      <c r="C40" s="13">
        <v>25150.5</v>
      </c>
    </row>
    <row r="41" spans="1:3" x14ac:dyDescent="0.25">
      <c r="A41" s="11">
        <v>1503657</v>
      </c>
      <c r="B41" s="12" t="s">
        <v>4</v>
      </c>
      <c r="C41" s="13">
        <v>94.77</v>
      </c>
    </row>
    <row r="42" spans="1:3" x14ac:dyDescent="0.25">
      <c r="A42" s="11">
        <v>1503657</v>
      </c>
      <c r="B42" s="12" t="s">
        <v>4</v>
      </c>
      <c r="C42" s="13">
        <v>364.5</v>
      </c>
    </row>
    <row r="43" spans="1:3" s="2" customFormat="1" x14ac:dyDescent="0.25">
      <c r="A43" s="11">
        <v>1503682</v>
      </c>
      <c r="B43" s="12" t="s">
        <v>35</v>
      </c>
      <c r="C43" s="13">
        <v>48645</v>
      </c>
    </row>
    <row r="44" spans="1:3" s="2" customFormat="1" ht="15" customHeight="1" x14ac:dyDescent="0.25">
      <c r="A44" s="11">
        <v>1503682</v>
      </c>
      <c r="B44" s="12" t="s">
        <v>35</v>
      </c>
      <c r="C44" s="13">
        <v>183.3</v>
      </c>
    </row>
    <row r="45" spans="1:3" x14ac:dyDescent="0.25">
      <c r="A45" s="11">
        <v>1503682</v>
      </c>
      <c r="B45" s="12" t="s">
        <v>35</v>
      </c>
      <c r="C45" s="13">
        <v>705</v>
      </c>
    </row>
    <row r="46" spans="1:3" x14ac:dyDescent="0.25">
      <c r="A46" s="11">
        <v>1503682</v>
      </c>
      <c r="B46" s="12" t="s">
        <v>35</v>
      </c>
      <c r="C46" s="13">
        <v>103707</v>
      </c>
    </row>
    <row r="47" spans="1:3" x14ac:dyDescent="0.25">
      <c r="A47" s="11">
        <v>1503682</v>
      </c>
      <c r="B47" s="12" t="s">
        <v>35</v>
      </c>
      <c r="C47" s="13">
        <v>390.78</v>
      </c>
    </row>
    <row r="48" spans="1:3" s="2" customFormat="1" x14ac:dyDescent="0.25">
      <c r="A48" s="11">
        <v>1503682</v>
      </c>
      <c r="B48" s="12" t="s">
        <v>35</v>
      </c>
      <c r="C48" s="13">
        <v>1503</v>
      </c>
    </row>
    <row r="49" spans="1:3" s="2" customFormat="1" ht="15" customHeight="1" x14ac:dyDescent="0.25">
      <c r="A49" s="11">
        <v>1503726</v>
      </c>
      <c r="B49" s="12" t="s">
        <v>36</v>
      </c>
      <c r="C49" s="13">
        <v>125752.5</v>
      </c>
    </row>
    <row r="50" spans="1:3" x14ac:dyDescent="0.25">
      <c r="A50" s="11">
        <v>1503726</v>
      </c>
      <c r="B50" s="12" t="s">
        <v>36</v>
      </c>
      <c r="C50" s="13">
        <v>473.85</v>
      </c>
    </row>
    <row r="51" spans="1:3" s="2" customFormat="1" x14ac:dyDescent="0.25">
      <c r="A51" s="11">
        <v>1503726</v>
      </c>
      <c r="B51" s="12" t="s">
        <v>36</v>
      </c>
      <c r="C51" s="13">
        <v>1822.5</v>
      </c>
    </row>
    <row r="52" spans="1:3" s="2" customFormat="1" ht="15" customHeight="1" x14ac:dyDescent="0.25">
      <c r="A52" s="11">
        <v>1503748</v>
      </c>
      <c r="B52" s="12" t="s">
        <v>37</v>
      </c>
      <c r="C52" s="13">
        <v>50301</v>
      </c>
    </row>
    <row r="53" spans="1:3" x14ac:dyDescent="0.25">
      <c r="A53" s="11">
        <v>1503748</v>
      </c>
      <c r="B53" s="12" t="s">
        <v>37</v>
      </c>
      <c r="C53" s="13">
        <v>729</v>
      </c>
    </row>
    <row r="54" spans="1:3" s="2" customFormat="1" x14ac:dyDescent="0.25">
      <c r="A54" s="11">
        <v>1504030</v>
      </c>
      <c r="B54" s="12" t="s">
        <v>38</v>
      </c>
      <c r="C54" s="13">
        <v>25150.5</v>
      </c>
    </row>
    <row r="55" spans="1:3" s="2" customFormat="1" ht="15" customHeight="1" x14ac:dyDescent="0.25">
      <c r="A55" s="11">
        <v>1504030</v>
      </c>
      <c r="B55" s="12" t="s">
        <v>38</v>
      </c>
      <c r="C55" s="13">
        <v>94.77</v>
      </c>
    </row>
    <row r="56" spans="1:3" x14ac:dyDescent="0.25">
      <c r="A56" s="11">
        <v>1504030</v>
      </c>
      <c r="B56" s="12" t="s">
        <v>38</v>
      </c>
      <c r="C56" s="13">
        <v>364.5</v>
      </c>
    </row>
    <row r="57" spans="1:3" x14ac:dyDescent="0.25">
      <c r="A57" s="11">
        <v>1504057</v>
      </c>
      <c r="B57" s="12" t="s">
        <v>22</v>
      </c>
      <c r="C57" s="13">
        <v>16139.1</v>
      </c>
    </row>
    <row r="58" spans="1:3" x14ac:dyDescent="0.25">
      <c r="A58" s="11">
        <v>1504057</v>
      </c>
      <c r="B58" s="12" t="s">
        <v>22</v>
      </c>
      <c r="C58" s="13">
        <v>155.59</v>
      </c>
    </row>
    <row r="59" spans="1:3" s="2" customFormat="1" x14ac:dyDescent="0.25">
      <c r="A59" s="11">
        <v>1504057</v>
      </c>
      <c r="B59" s="12" t="s">
        <v>22</v>
      </c>
      <c r="C59" s="13">
        <v>598.4</v>
      </c>
    </row>
    <row r="60" spans="1:3" s="2" customFormat="1" ht="15" customHeight="1" x14ac:dyDescent="0.25">
      <c r="A60" s="11">
        <v>1504091</v>
      </c>
      <c r="B60" s="12" t="s">
        <v>8</v>
      </c>
      <c r="C60" s="13">
        <v>12498.6</v>
      </c>
    </row>
    <row r="61" spans="1:3" x14ac:dyDescent="0.25">
      <c r="A61" s="11">
        <v>1504091</v>
      </c>
      <c r="B61" s="12" t="s">
        <v>8</v>
      </c>
      <c r="C61" s="13">
        <v>94.77</v>
      </c>
    </row>
    <row r="62" spans="1:3" x14ac:dyDescent="0.25">
      <c r="A62" s="11">
        <v>1504091</v>
      </c>
      <c r="B62" s="12" t="s">
        <v>8</v>
      </c>
      <c r="C62" s="13">
        <v>364.5</v>
      </c>
    </row>
    <row r="63" spans="1:3" x14ac:dyDescent="0.25">
      <c r="A63" s="11">
        <v>1504117</v>
      </c>
      <c r="B63" s="12" t="s">
        <v>5</v>
      </c>
      <c r="C63" s="13">
        <v>243</v>
      </c>
    </row>
    <row r="64" spans="1:3" s="2" customFormat="1" x14ac:dyDescent="0.25">
      <c r="A64" s="11">
        <v>1504187</v>
      </c>
      <c r="B64" s="12" t="s">
        <v>39</v>
      </c>
      <c r="C64" s="13">
        <v>62876.25</v>
      </c>
    </row>
    <row r="65" spans="1:3" s="2" customFormat="1" ht="15" customHeight="1" x14ac:dyDescent="0.25">
      <c r="A65" s="11">
        <v>1504187</v>
      </c>
      <c r="B65" s="12" t="s">
        <v>39</v>
      </c>
      <c r="C65" s="13">
        <v>236.93</v>
      </c>
    </row>
    <row r="66" spans="1:3" x14ac:dyDescent="0.25">
      <c r="A66" s="11">
        <v>1504187</v>
      </c>
      <c r="B66" s="12" t="s">
        <v>39</v>
      </c>
      <c r="C66" s="13">
        <v>911.25</v>
      </c>
    </row>
    <row r="67" spans="1:3" s="2" customFormat="1" x14ac:dyDescent="0.25">
      <c r="A67" s="11">
        <v>1504187</v>
      </c>
      <c r="B67" s="12" t="s">
        <v>39</v>
      </c>
      <c r="C67" s="13">
        <v>50301</v>
      </c>
    </row>
    <row r="68" spans="1:3" s="2" customFormat="1" ht="15" customHeight="1" x14ac:dyDescent="0.25">
      <c r="A68" s="11">
        <v>1504187</v>
      </c>
      <c r="B68" s="12" t="s">
        <v>39</v>
      </c>
      <c r="C68" s="13">
        <v>189.54</v>
      </c>
    </row>
    <row r="69" spans="1:3" x14ac:dyDescent="0.25">
      <c r="A69" s="11">
        <v>1504187</v>
      </c>
      <c r="B69" s="12" t="s">
        <v>39</v>
      </c>
      <c r="C69" s="13">
        <v>729</v>
      </c>
    </row>
    <row r="70" spans="1:3" s="2" customFormat="1" x14ac:dyDescent="0.25">
      <c r="A70" s="11">
        <v>1504187</v>
      </c>
      <c r="B70" s="12" t="s">
        <v>39</v>
      </c>
      <c r="C70" s="13">
        <v>50301</v>
      </c>
    </row>
    <row r="71" spans="1:3" s="2" customFormat="1" ht="15" customHeight="1" x14ac:dyDescent="0.25">
      <c r="A71" s="11">
        <v>1504187</v>
      </c>
      <c r="B71" s="12" t="s">
        <v>39</v>
      </c>
      <c r="C71" s="13">
        <v>189.54</v>
      </c>
    </row>
    <row r="72" spans="1:3" x14ac:dyDescent="0.25">
      <c r="A72" s="11">
        <v>1504187</v>
      </c>
      <c r="B72" s="12" t="s">
        <v>39</v>
      </c>
      <c r="C72" s="13">
        <v>729</v>
      </c>
    </row>
    <row r="73" spans="1:3" x14ac:dyDescent="0.25">
      <c r="A73" s="11">
        <v>1504261</v>
      </c>
      <c r="B73" s="12" t="s">
        <v>40</v>
      </c>
      <c r="C73" s="13">
        <f>203067-13480.07-44866.19</f>
        <v>144720.74</v>
      </c>
    </row>
    <row r="74" spans="1:3" x14ac:dyDescent="0.25">
      <c r="A74" s="11">
        <v>1504339</v>
      </c>
      <c r="B74" s="12" t="s">
        <v>13</v>
      </c>
      <c r="C74" s="13">
        <v>22248.52</v>
      </c>
    </row>
    <row r="75" spans="1:3" s="2" customFormat="1" x14ac:dyDescent="0.25">
      <c r="A75" s="11">
        <v>1504339</v>
      </c>
      <c r="B75" s="12" t="s">
        <v>13</v>
      </c>
      <c r="C75" s="13">
        <v>273.37</v>
      </c>
    </row>
    <row r="76" spans="1:3" s="2" customFormat="1" ht="15" customHeight="1" x14ac:dyDescent="0.25">
      <c r="A76" s="11">
        <v>1504339</v>
      </c>
      <c r="B76" s="12" t="s">
        <v>13</v>
      </c>
      <c r="C76" s="13">
        <v>1051.44</v>
      </c>
    </row>
    <row r="77" spans="1:3" x14ac:dyDescent="0.25">
      <c r="A77" s="11">
        <v>1504440</v>
      </c>
      <c r="B77" s="12" t="s">
        <v>23</v>
      </c>
      <c r="C77" s="13">
        <v>14106.15</v>
      </c>
    </row>
    <row r="78" spans="1:3" x14ac:dyDescent="0.25">
      <c r="A78" s="11">
        <v>1504440</v>
      </c>
      <c r="B78" s="12" t="s">
        <v>23</v>
      </c>
      <c r="C78" s="13">
        <v>473.85</v>
      </c>
    </row>
    <row r="79" spans="1:3" x14ac:dyDescent="0.25">
      <c r="A79" s="11">
        <v>1504440</v>
      </c>
      <c r="B79" s="12" t="s">
        <v>23</v>
      </c>
      <c r="C79" s="13">
        <v>234</v>
      </c>
    </row>
    <row r="80" spans="1:3" x14ac:dyDescent="0.25">
      <c r="A80" s="11">
        <v>1504440</v>
      </c>
      <c r="B80" s="12" t="s">
        <v>23</v>
      </c>
      <c r="C80" s="13">
        <v>322.5</v>
      </c>
    </row>
    <row r="81" spans="1:3" x14ac:dyDescent="0.25">
      <c r="A81" s="11">
        <v>1504509</v>
      </c>
      <c r="B81" s="12" t="s">
        <v>41</v>
      </c>
      <c r="C81" s="13">
        <v>10060.200000000001</v>
      </c>
    </row>
    <row r="82" spans="1:3" x14ac:dyDescent="0.25">
      <c r="A82" s="11">
        <v>1504509</v>
      </c>
      <c r="B82" s="12" t="s">
        <v>41</v>
      </c>
      <c r="C82" s="13">
        <v>37.909999999999997</v>
      </c>
    </row>
    <row r="83" spans="1:3" s="2" customFormat="1" x14ac:dyDescent="0.25">
      <c r="A83" s="11">
        <v>1504509</v>
      </c>
      <c r="B83" s="12" t="s">
        <v>41</v>
      </c>
      <c r="C83" s="13">
        <v>145.80000000000001</v>
      </c>
    </row>
    <row r="84" spans="1:3" s="2" customFormat="1" ht="15" customHeight="1" x14ac:dyDescent="0.25">
      <c r="A84" s="11">
        <v>1504509</v>
      </c>
      <c r="B84" s="12" t="s">
        <v>41</v>
      </c>
      <c r="C84" s="13">
        <f>52835.08-41920.92</f>
        <v>10914.160000000003</v>
      </c>
    </row>
    <row r="85" spans="1:3" x14ac:dyDescent="0.25">
      <c r="A85" s="11">
        <v>1504509</v>
      </c>
      <c r="B85" s="12" t="s">
        <v>41</v>
      </c>
      <c r="C85" s="13">
        <v>25150.5</v>
      </c>
    </row>
    <row r="86" spans="1:3" x14ac:dyDescent="0.25">
      <c r="A86" s="11">
        <v>1504509</v>
      </c>
      <c r="B86" s="12" t="s">
        <v>41</v>
      </c>
      <c r="C86" s="13">
        <v>94.77</v>
      </c>
    </row>
    <row r="87" spans="1:3" x14ac:dyDescent="0.25">
      <c r="A87" s="11">
        <v>1504509</v>
      </c>
      <c r="B87" s="12" t="s">
        <v>41</v>
      </c>
      <c r="C87" s="13">
        <v>364.5</v>
      </c>
    </row>
    <row r="88" spans="1:3" s="2" customFormat="1" x14ac:dyDescent="0.25">
      <c r="A88" s="11">
        <v>1504509</v>
      </c>
      <c r="B88" s="12" t="s">
        <v>41</v>
      </c>
      <c r="C88" s="13">
        <v>25150.5</v>
      </c>
    </row>
    <row r="89" spans="1:3" s="2" customFormat="1" ht="16.5" customHeight="1" x14ac:dyDescent="0.25">
      <c r="A89" s="11">
        <v>1504509</v>
      </c>
      <c r="B89" s="12" t="s">
        <v>41</v>
      </c>
      <c r="C89" s="13">
        <v>94.77</v>
      </c>
    </row>
    <row r="90" spans="1:3" x14ac:dyDescent="0.25">
      <c r="A90" s="11">
        <v>1504509</v>
      </c>
      <c r="B90" s="12" t="s">
        <v>41</v>
      </c>
      <c r="C90" s="13">
        <v>364.5</v>
      </c>
    </row>
    <row r="91" spans="1:3" x14ac:dyDescent="0.25">
      <c r="A91" s="11">
        <v>1504537</v>
      </c>
      <c r="B91" s="12" t="s">
        <v>15</v>
      </c>
      <c r="C91" s="13">
        <f>50301-42526</f>
        <v>7775</v>
      </c>
    </row>
    <row r="92" spans="1:3" s="2" customFormat="1" x14ac:dyDescent="0.25">
      <c r="A92" s="11">
        <v>1504537</v>
      </c>
      <c r="B92" s="12" t="s">
        <v>15</v>
      </c>
      <c r="C92" s="13">
        <v>729</v>
      </c>
    </row>
    <row r="93" spans="1:3" s="2" customFormat="1" ht="16.5" customHeight="1" x14ac:dyDescent="0.25">
      <c r="A93" s="11">
        <v>1504626</v>
      </c>
      <c r="B93" s="12" t="s">
        <v>42</v>
      </c>
      <c r="C93" s="13">
        <v>9780.75</v>
      </c>
    </row>
    <row r="94" spans="1:3" x14ac:dyDescent="0.25">
      <c r="A94" s="11">
        <v>1504626</v>
      </c>
      <c r="B94" s="12" t="s">
        <v>42</v>
      </c>
      <c r="C94" s="13">
        <v>36.86</v>
      </c>
    </row>
    <row r="95" spans="1:3" x14ac:dyDescent="0.25">
      <c r="A95" s="11">
        <v>1504626</v>
      </c>
      <c r="B95" s="12" t="s">
        <v>42</v>
      </c>
      <c r="C95" s="13">
        <v>141.75</v>
      </c>
    </row>
    <row r="96" spans="1:3" x14ac:dyDescent="0.25">
      <c r="A96" s="11">
        <v>1504634</v>
      </c>
      <c r="B96" s="12" t="s">
        <v>43</v>
      </c>
      <c r="C96" s="13">
        <f>76689.58-270</f>
        <v>76419.58</v>
      </c>
    </row>
    <row r="97" spans="1:3" s="2" customFormat="1" x14ac:dyDescent="0.25">
      <c r="A97" s="11">
        <v>1504634</v>
      </c>
      <c r="B97" s="12" t="s">
        <v>43</v>
      </c>
      <c r="C97" s="13">
        <v>498.42</v>
      </c>
    </row>
    <row r="98" spans="1:3" s="2" customFormat="1" ht="16.5" customHeight="1" x14ac:dyDescent="0.25">
      <c r="A98" s="11">
        <v>1504634</v>
      </c>
      <c r="B98" s="12" t="s">
        <v>43</v>
      </c>
      <c r="C98" s="13">
        <v>1917</v>
      </c>
    </row>
    <row r="99" spans="1:3" x14ac:dyDescent="0.25">
      <c r="A99" s="11">
        <v>1504672</v>
      </c>
      <c r="B99" s="12" t="s">
        <v>11</v>
      </c>
      <c r="C99" s="13">
        <v>3302.65</v>
      </c>
    </row>
    <row r="100" spans="1:3" x14ac:dyDescent="0.25">
      <c r="A100" s="11">
        <v>1504672</v>
      </c>
      <c r="B100" s="12" t="s">
        <v>11</v>
      </c>
      <c r="C100" s="13">
        <v>199.26</v>
      </c>
    </row>
    <row r="101" spans="1:3" x14ac:dyDescent="0.25">
      <c r="A101" s="11">
        <v>1504672</v>
      </c>
      <c r="B101" s="12" t="s">
        <v>11</v>
      </c>
      <c r="C101" s="13">
        <v>766.38</v>
      </c>
    </row>
    <row r="102" spans="1:3" s="2" customFormat="1" x14ac:dyDescent="0.25">
      <c r="A102" s="11">
        <v>1504682</v>
      </c>
      <c r="B102" s="12" t="s">
        <v>44</v>
      </c>
      <c r="C102" s="13">
        <v>78.97</v>
      </c>
    </row>
    <row r="103" spans="1:3" s="2" customFormat="1" ht="16.5" customHeight="1" x14ac:dyDescent="0.25">
      <c r="A103" s="11">
        <v>1504682</v>
      </c>
      <c r="B103" s="12" t="s">
        <v>44</v>
      </c>
      <c r="C103" s="13">
        <v>20958.75</v>
      </c>
    </row>
    <row r="104" spans="1:3" x14ac:dyDescent="0.25">
      <c r="A104" s="11">
        <v>1504682</v>
      </c>
      <c r="B104" s="12" t="s">
        <v>44</v>
      </c>
      <c r="C104" s="13">
        <v>78.98</v>
      </c>
    </row>
    <row r="105" spans="1:3" x14ac:dyDescent="0.25">
      <c r="A105" s="11">
        <v>1504682</v>
      </c>
      <c r="B105" s="12" t="s">
        <v>44</v>
      </c>
      <c r="C105" s="13">
        <v>303.75</v>
      </c>
    </row>
    <row r="106" spans="1:3" x14ac:dyDescent="0.25">
      <c r="A106" s="11">
        <v>1504682</v>
      </c>
      <c r="B106" s="12" t="s">
        <v>44</v>
      </c>
      <c r="C106" s="13">
        <v>25150.5</v>
      </c>
    </row>
    <row r="107" spans="1:3" s="2" customFormat="1" x14ac:dyDescent="0.25">
      <c r="A107" s="11">
        <v>1504682</v>
      </c>
      <c r="B107" s="12" t="s">
        <v>44</v>
      </c>
      <c r="C107" s="13">
        <v>94.77</v>
      </c>
    </row>
    <row r="108" spans="1:3" s="2" customFormat="1" ht="16.5" customHeight="1" x14ac:dyDescent="0.25">
      <c r="A108" s="11">
        <v>1504682</v>
      </c>
      <c r="B108" s="12" t="s">
        <v>44</v>
      </c>
      <c r="C108" s="13">
        <v>364.5</v>
      </c>
    </row>
    <row r="109" spans="1:3" x14ac:dyDescent="0.25">
      <c r="A109" s="11">
        <v>1504682</v>
      </c>
      <c r="B109" s="12" t="s">
        <v>44</v>
      </c>
      <c r="C109" s="13">
        <v>25150.5</v>
      </c>
    </row>
    <row r="110" spans="1:3" s="2" customFormat="1" x14ac:dyDescent="0.25">
      <c r="A110" s="11">
        <v>1504682</v>
      </c>
      <c r="B110" s="12" t="s">
        <v>44</v>
      </c>
      <c r="C110" s="13">
        <v>94.77</v>
      </c>
    </row>
    <row r="111" spans="1:3" s="2" customFormat="1" ht="16.5" customHeight="1" x14ac:dyDescent="0.25">
      <c r="A111" s="11">
        <v>1504682</v>
      </c>
      <c r="B111" s="12" t="s">
        <v>44</v>
      </c>
      <c r="C111" s="13">
        <v>364.5</v>
      </c>
    </row>
    <row r="112" spans="1:3" x14ac:dyDescent="0.25">
      <c r="A112" s="11">
        <v>1504682</v>
      </c>
      <c r="B112" s="12" t="s">
        <v>44</v>
      </c>
      <c r="C112" s="13">
        <v>25150.5</v>
      </c>
    </row>
    <row r="113" spans="1:3" x14ac:dyDescent="0.25">
      <c r="A113" s="11">
        <v>1504682</v>
      </c>
      <c r="B113" s="12" t="s">
        <v>44</v>
      </c>
      <c r="C113" s="13">
        <v>94.77</v>
      </c>
    </row>
    <row r="114" spans="1:3" x14ac:dyDescent="0.25">
      <c r="A114" s="11">
        <v>1504682</v>
      </c>
      <c r="B114" s="12" t="s">
        <v>44</v>
      </c>
      <c r="C114" s="13">
        <v>364.5</v>
      </c>
    </row>
    <row r="115" spans="1:3" x14ac:dyDescent="0.25">
      <c r="A115" s="11">
        <v>1504682</v>
      </c>
      <c r="B115" s="12" t="s">
        <v>44</v>
      </c>
      <c r="C115" s="13">
        <v>25150.5</v>
      </c>
    </row>
    <row r="116" spans="1:3" x14ac:dyDescent="0.25">
      <c r="A116" s="11">
        <v>1504682</v>
      </c>
      <c r="B116" s="12" t="s">
        <v>44</v>
      </c>
      <c r="C116" s="13">
        <v>94.77</v>
      </c>
    </row>
    <row r="117" spans="1:3" x14ac:dyDescent="0.25">
      <c r="A117" s="11">
        <v>1504682</v>
      </c>
      <c r="B117" s="12" t="s">
        <v>44</v>
      </c>
      <c r="C117" s="13">
        <v>364.5</v>
      </c>
    </row>
    <row r="118" spans="1:3" x14ac:dyDescent="0.25">
      <c r="A118" s="11">
        <v>1504682</v>
      </c>
      <c r="B118" s="12" t="s">
        <v>44</v>
      </c>
      <c r="C118" s="13">
        <v>25150.5</v>
      </c>
    </row>
    <row r="119" spans="1:3" x14ac:dyDescent="0.25">
      <c r="A119" s="11">
        <v>1504682</v>
      </c>
      <c r="B119" s="12" t="s">
        <v>44</v>
      </c>
      <c r="C119" s="13">
        <v>94.77</v>
      </c>
    </row>
    <row r="120" spans="1:3" x14ac:dyDescent="0.25">
      <c r="A120" s="11">
        <v>1504682</v>
      </c>
      <c r="B120" s="12" t="s">
        <v>44</v>
      </c>
      <c r="C120" s="13">
        <v>364.5</v>
      </c>
    </row>
    <row r="121" spans="1:3" s="2" customFormat="1" x14ac:dyDescent="0.25">
      <c r="A121" s="11">
        <v>1504682</v>
      </c>
      <c r="B121" s="12" t="s">
        <v>44</v>
      </c>
      <c r="C121" s="13">
        <v>25150.5</v>
      </c>
    </row>
    <row r="122" spans="1:3" s="2" customFormat="1" ht="16.5" customHeight="1" x14ac:dyDescent="0.25">
      <c r="A122" s="11">
        <v>1504682</v>
      </c>
      <c r="B122" s="12" t="s">
        <v>44</v>
      </c>
      <c r="C122" s="13">
        <v>94.77</v>
      </c>
    </row>
    <row r="123" spans="1:3" x14ac:dyDescent="0.25">
      <c r="A123" s="11">
        <v>1504682</v>
      </c>
      <c r="B123" s="12" t="s">
        <v>44</v>
      </c>
      <c r="C123" s="13">
        <v>364.5</v>
      </c>
    </row>
    <row r="124" spans="1:3" s="2" customFormat="1" x14ac:dyDescent="0.25">
      <c r="A124" s="11">
        <v>1504682</v>
      </c>
      <c r="B124" s="12" t="s">
        <v>44</v>
      </c>
      <c r="C124" s="13">
        <v>25150.5</v>
      </c>
    </row>
    <row r="125" spans="1:3" s="2" customFormat="1" ht="16.5" customHeight="1" x14ac:dyDescent="0.25">
      <c r="A125" s="11">
        <v>1504682</v>
      </c>
      <c r="B125" s="12" t="s">
        <v>44</v>
      </c>
      <c r="C125" s="13">
        <v>94.77</v>
      </c>
    </row>
    <row r="126" spans="1:3" x14ac:dyDescent="0.25">
      <c r="A126" s="11">
        <v>1504682</v>
      </c>
      <c r="B126" s="12" t="s">
        <v>44</v>
      </c>
      <c r="C126" s="13">
        <v>364.5</v>
      </c>
    </row>
    <row r="127" spans="1:3" x14ac:dyDescent="0.25">
      <c r="A127" s="11">
        <v>1504682</v>
      </c>
      <c r="B127" s="12" t="s">
        <v>44</v>
      </c>
      <c r="C127" s="13">
        <v>25150.5</v>
      </c>
    </row>
    <row r="128" spans="1:3" x14ac:dyDescent="0.25">
      <c r="A128" s="11">
        <v>1504682</v>
      </c>
      <c r="B128" s="12" t="s">
        <v>44</v>
      </c>
      <c r="C128" s="13">
        <v>94.77</v>
      </c>
    </row>
    <row r="129" spans="1:3" s="2" customFormat="1" x14ac:dyDescent="0.25">
      <c r="A129" s="11">
        <v>1504682</v>
      </c>
      <c r="B129" s="12" t="s">
        <v>44</v>
      </c>
      <c r="C129" s="13">
        <v>364.5</v>
      </c>
    </row>
    <row r="130" spans="1:3" s="2" customFormat="1" ht="16.5" customHeight="1" x14ac:dyDescent="0.25">
      <c r="A130" s="11">
        <v>1504690</v>
      </c>
      <c r="B130" s="12" t="s">
        <v>12</v>
      </c>
      <c r="C130" s="13">
        <v>25150.5</v>
      </c>
    </row>
    <row r="131" spans="1:3" x14ac:dyDescent="0.25">
      <c r="A131" s="11">
        <v>1504690</v>
      </c>
      <c r="B131" s="12" t="s">
        <v>12</v>
      </c>
      <c r="C131" s="13">
        <v>94.77</v>
      </c>
    </row>
    <row r="132" spans="1:3" x14ac:dyDescent="0.25">
      <c r="A132" s="11">
        <v>1504690</v>
      </c>
      <c r="B132" s="12" t="s">
        <v>12</v>
      </c>
      <c r="C132" s="13">
        <v>364.5</v>
      </c>
    </row>
    <row r="133" spans="1:3" x14ac:dyDescent="0.25">
      <c r="A133" s="11">
        <v>1504695</v>
      </c>
      <c r="B133" s="12" t="s">
        <v>45</v>
      </c>
      <c r="C133" s="13">
        <v>83835</v>
      </c>
    </row>
    <row r="134" spans="1:3" x14ac:dyDescent="0.25">
      <c r="A134" s="11">
        <v>1504695</v>
      </c>
      <c r="B134" s="12" t="s">
        <v>45</v>
      </c>
      <c r="C134" s="13">
        <v>315.89999999999998</v>
      </c>
    </row>
    <row r="135" spans="1:3" s="2" customFormat="1" x14ac:dyDescent="0.25">
      <c r="A135" s="11">
        <v>1504695</v>
      </c>
      <c r="B135" s="12" t="s">
        <v>45</v>
      </c>
      <c r="C135" s="13">
        <v>1215</v>
      </c>
    </row>
    <row r="136" spans="1:3" s="2" customFormat="1" ht="16.5" customHeight="1" x14ac:dyDescent="0.25">
      <c r="A136" s="11">
        <v>1504712</v>
      </c>
      <c r="B136" s="12" t="s">
        <v>6</v>
      </c>
      <c r="C136" s="13">
        <v>60858</v>
      </c>
    </row>
    <row r="137" spans="1:3" x14ac:dyDescent="0.25">
      <c r="A137" s="11">
        <v>1504712</v>
      </c>
      <c r="B137" s="12" t="s">
        <v>6</v>
      </c>
      <c r="C137" s="13">
        <v>229.32</v>
      </c>
    </row>
    <row r="138" spans="1:3" x14ac:dyDescent="0.25">
      <c r="A138" s="11">
        <v>1504712</v>
      </c>
      <c r="B138" s="12" t="s">
        <v>6</v>
      </c>
      <c r="C138" s="13">
        <v>882</v>
      </c>
    </row>
    <row r="139" spans="1:3" x14ac:dyDescent="0.25">
      <c r="A139" s="11">
        <v>1504763</v>
      </c>
      <c r="B139" s="12" t="s">
        <v>16</v>
      </c>
      <c r="C139" s="13">
        <v>25150.5</v>
      </c>
    </row>
    <row r="140" spans="1:3" x14ac:dyDescent="0.25">
      <c r="A140" s="11">
        <v>1504763</v>
      </c>
      <c r="B140" s="12" t="s">
        <v>16</v>
      </c>
      <c r="C140" s="13">
        <v>364.5</v>
      </c>
    </row>
    <row r="141" spans="1:3" x14ac:dyDescent="0.25">
      <c r="A141" s="11">
        <v>1504791</v>
      </c>
      <c r="B141" s="12" t="s">
        <v>24</v>
      </c>
      <c r="C141" s="13">
        <v>8748</v>
      </c>
    </row>
    <row r="142" spans="1:3" x14ac:dyDescent="0.25">
      <c r="A142" s="11">
        <v>1504791</v>
      </c>
      <c r="B142" s="12" t="s">
        <v>24</v>
      </c>
      <c r="C142" s="13">
        <v>364.5</v>
      </c>
    </row>
    <row r="143" spans="1:3" x14ac:dyDescent="0.25">
      <c r="A143" s="11">
        <v>1504799</v>
      </c>
      <c r="B143" s="12" t="s">
        <v>46</v>
      </c>
      <c r="C143" s="13">
        <v>25150.5</v>
      </c>
    </row>
    <row r="144" spans="1:3" x14ac:dyDescent="0.25">
      <c r="A144" s="11">
        <v>1504799</v>
      </c>
      <c r="B144" s="12" t="s">
        <v>46</v>
      </c>
      <c r="C144" s="13">
        <v>94.77</v>
      </c>
    </row>
    <row r="145" spans="1:3" x14ac:dyDescent="0.25">
      <c r="A145" s="11">
        <v>1504799</v>
      </c>
      <c r="B145" s="12" t="s">
        <v>46</v>
      </c>
      <c r="C145" s="13">
        <v>364.5</v>
      </c>
    </row>
    <row r="146" spans="1:3" ht="15.75" customHeight="1" x14ac:dyDescent="0.25">
      <c r="A146" s="11">
        <v>1504799</v>
      </c>
      <c r="B146" s="12" t="s">
        <v>46</v>
      </c>
      <c r="C146" s="13">
        <v>25150.5</v>
      </c>
    </row>
    <row r="147" spans="1:3" s="2" customFormat="1" x14ac:dyDescent="0.25">
      <c r="A147" s="11">
        <v>1504799</v>
      </c>
      <c r="B147" s="12" t="s">
        <v>46</v>
      </c>
      <c r="C147" s="13">
        <v>94.77</v>
      </c>
    </row>
    <row r="148" spans="1:3" s="2" customFormat="1" ht="16.5" customHeight="1" x14ac:dyDescent="0.25">
      <c r="A148" s="11">
        <v>1504799</v>
      </c>
      <c r="B148" s="12" t="s">
        <v>46</v>
      </c>
      <c r="C148" s="13">
        <v>364.5</v>
      </c>
    </row>
    <row r="149" spans="1:3" x14ac:dyDescent="0.25">
      <c r="A149" s="11">
        <v>1504811</v>
      </c>
      <c r="B149" s="12" t="s">
        <v>17</v>
      </c>
      <c r="C149" s="13">
        <v>72695.31</v>
      </c>
    </row>
    <row r="150" spans="1:3" x14ac:dyDescent="0.25">
      <c r="A150" s="11">
        <v>1504811</v>
      </c>
      <c r="B150" s="12" t="s">
        <v>17</v>
      </c>
      <c r="C150" s="13">
        <v>1053.56</v>
      </c>
    </row>
    <row r="151" spans="1:3" s="2" customFormat="1" x14ac:dyDescent="0.25">
      <c r="A151" s="11">
        <v>1505004</v>
      </c>
      <c r="B151" s="12" t="s">
        <v>7</v>
      </c>
      <c r="C151" s="13">
        <v>44712</v>
      </c>
    </row>
    <row r="152" spans="1:3" s="2" customFormat="1" ht="16.5" customHeight="1" x14ac:dyDescent="0.25">
      <c r="A152" s="11">
        <v>1505004</v>
      </c>
      <c r="B152" s="12" t="s">
        <v>7</v>
      </c>
      <c r="C152" s="13">
        <v>168.48</v>
      </c>
    </row>
    <row r="153" spans="1:3" x14ac:dyDescent="0.25">
      <c r="A153" s="11">
        <v>1505004</v>
      </c>
      <c r="B153" s="12" t="s">
        <v>7</v>
      </c>
      <c r="C153" s="13">
        <v>648</v>
      </c>
    </row>
    <row r="154" spans="1:3" x14ac:dyDescent="0.25">
      <c r="A154" s="11">
        <v>1505020</v>
      </c>
      <c r="B154" s="12" t="s">
        <v>47</v>
      </c>
      <c r="C154" s="13">
        <v>25150.5</v>
      </c>
    </row>
    <row r="155" spans="1:3" x14ac:dyDescent="0.25">
      <c r="A155" s="11">
        <v>1505020</v>
      </c>
      <c r="B155" s="12" t="s">
        <v>47</v>
      </c>
      <c r="C155" s="13">
        <v>364.5</v>
      </c>
    </row>
    <row r="156" spans="1:3" s="2" customFormat="1" x14ac:dyDescent="0.25">
      <c r="A156" s="11">
        <v>1505035</v>
      </c>
      <c r="B156" s="12" t="s">
        <v>48</v>
      </c>
      <c r="C156" s="13">
        <v>55062</v>
      </c>
    </row>
    <row r="157" spans="1:3" s="2" customFormat="1" ht="16.5" customHeight="1" x14ac:dyDescent="0.25">
      <c r="A157" s="11">
        <v>1505035</v>
      </c>
      <c r="B157" s="12" t="s">
        <v>48</v>
      </c>
      <c r="C157" s="13">
        <v>207.48</v>
      </c>
    </row>
    <row r="158" spans="1:3" x14ac:dyDescent="0.25">
      <c r="A158" s="11">
        <v>1505035</v>
      </c>
      <c r="B158" s="12" t="s">
        <v>48</v>
      </c>
      <c r="C158" s="13">
        <v>798</v>
      </c>
    </row>
    <row r="159" spans="1:3" x14ac:dyDescent="0.25">
      <c r="A159" s="11">
        <v>1505047</v>
      </c>
      <c r="B159" s="12" t="s">
        <v>49</v>
      </c>
      <c r="C159" s="13">
        <f>25150.5-5371.7</f>
        <v>19778.8</v>
      </c>
    </row>
    <row r="160" spans="1:3" x14ac:dyDescent="0.25">
      <c r="A160" s="11">
        <v>1505081</v>
      </c>
      <c r="B160" s="12" t="s">
        <v>19</v>
      </c>
      <c r="C160" s="13">
        <v>94.77</v>
      </c>
    </row>
    <row r="161" spans="1:3" s="2" customFormat="1" x14ac:dyDescent="0.25">
      <c r="A161" s="11">
        <v>1505081</v>
      </c>
      <c r="B161" s="12" t="s">
        <v>19</v>
      </c>
      <c r="C161" s="13">
        <v>94.77</v>
      </c>
    </row>
    <row r="162" spans="1:3" s="2" customFormat="1" ht="16.5" customHeight="1" x14ac:dyDescent="0.25">
      <c r="A162" s="11">
        <v>1505103</v>
      </c>
      <c r="B162" s="12" t="s">
        <v>9</v>
      </c>
      <c r="C162" s="13">
        <v>25150.5</v>
      </c>
    </row>
    <row r="163" spans="1:3" x14ac:dyDescent="0.25">
      <c r="A163" s="11">
        <v>1505103</v>
      </c>
      <c r="B163" s="12" t="s">
        <v>9</v>
      </c>
      <c r="C163" s="13">
        <v>364.5</v>
      </c>
    </row>
    <row r="164" spans="1:3" x14ac:dyDescent="0.25">
      <c r="A164" s="11">
        <v>1505103</v>
      </c>
      <c r="B164" s="12" t="s">
        <v>9</v>
      </c>
      <c r="C164" s="13">
        <v>25150.5</v>
      </c>
    </row>
    <row r="165" spans="1:3" ht="15.75" customHeight="1" x14ac:dyDescent="0.25">
      <c r="A165" s="11">
        <v>1505103</v>
      </c>
      <c r="B165" s="12" t="s">
        <v>9</v>
      </c>
      <c r="C165" s="13">
        <v>364.5</v>
      </c>
    </row>
    <row r="166" spans="1:3" s="2" customFormat="1" x14ac:dyDescent="0.25">
      <c r="A166" s="11">
        <v>1505153</v>
      </c>
      <c r="B166" s="12" t="s">
        <v>50</v>
      </c>
      <c r="C166" s="13">
        <v>21735</v>
      </c>
    </row>
    <row r="167" spans="1:3" s="2" customFormat="1" ht="16.5" customHeight="1" x14ac:dyDescent="0.25">
      <c r="A167" s="11">
        <v>1505153</v>
      </c>
      <c r="B167" s="12" t="s">
        <v>50</v>
      </c>
      <c r="C167" s="13">
        <v>81.900000000000006</v>
      </c>
    </row>
    <row r="168" spans="1:3" x14ac:dyDescent="0.25">
      <c r="A168" s="11">
        <v>1505153</v>
      </c>
      <c r="B168" s="12" t="s">
        <v>50</v>
      </c>
      <c r="C168" s="13">
        <v>315</v>
      </c>
    </row>
    <row r="169" spans="1:3" x14ac:dyDescent="0.25">
      <c r="A169" s="11">
        <v>1505162</v>
      </c>
      <c r="B169" s="12" t="s">
        <v>14</v>
      </c>
      <c r="C169" s="13">
        <v>3.8</v>
      </c>
    </row>
    <row r="170" spans="1:3" x14ac:dyDescent="0.25">
      <c r="A170" s="11">
        <v>1505279</v>
      </c>
      <c r="B170" s="12" t="s">
        <v>51</v>
      </c>
      <c r="C170" s="13">
        <v>8383.5</v>
      </c>
    </row>
    <row r="171" spans="1:3" x14ac:dyDescent="0.25">
      <c r="A171" s="11">
        <v>1505279</v>
      </c>
      <c r="B171" s="12" t="s">
        <v>51</v>
      </c>
      <c r="C171" s="13">
        <v>121.5</v>
      </c>
    </row>
    <row r="172" spans="1:3" x14ac:dyDescent="0.25">
      <c r="A172" s="11">
        <v>1505290</v>
      </c>
      <c r="B172" s="12" t="s">
        <v>25</v>
      </c>
      <c r="C172" s="13">
        <v>2.5</v>
      </c>
    </row>
    <row r="173" spans="1:3" x14ac:dyDescent="0.25">
      <c r="A173" s="11">
        <v>1505310</v>
      </c>
      <c r="B173" s="12" t="s">
        <v>10</v>
      </c>
      <c r="C173" s="13">
        <v>9.77</v>
      </c>
    </row>
    <row r="174" spans="1:3" x14ac:dyDescent="0.25">
      <c r="A174" s="11">
        <v>1505382</v>
      </c>
      <c r="B174" s="12" t="s">
        <v>52</v>
      </c>
      <c r="C174" s="13">
        <f>130410-114610</f>
        <v>15800</v>
      </c>
    </row>
    <row r="175" spans="1:3" x14ac:dyDescent="0.25">
      <c r="A175" s="11">
        <v>1505382</v>
      </c>
      <c r="B175" s="12" t="s">
        <v>52</v>
      </c>
      <c r="C175" s="13">
        <v>491.4</v>
      </c>
    </row>
    <row r="176" spans="1:3" x14ac:dyDescent="0.25">
      <c r="A176" s="11">
        <v>1505382</v>
      </c>
      <c r="B176" s="12" t="s">
        <v>52</v>
      </c>
      <c r="C176" s="13">
        <v>1890</v>
      </c>
    </row>
    <row r="177" spans="1:3" x14ac:dyDescent="0.25">
      <c r="A177" s="11">
        <v>1505405</v>
      </c>
      <c r="B177" s="12" t="s">
        <v>53</v>
      </c>
      <c r="C177" s="13">
        <v>70069.5</v>
      </c>
    </row>
    <row r="178" spans="1:3" x14ac:dyDescent="0.25">
      <c r="A178" s="11">
        <v>1505405</v>
      </c>
      <c r="B178" s="12" t="s">
        <v>53</v>
      </c>
      <c r="C178" s="13">
        <v>264.02999999999997</v>
      </c>
    </row>
    <row r="179" spans="1:3" x14ac:dyDescent="0.25">
      <c r="A179" s="11">
        <v>1505405</v>
      </c>
      <c r="B179" s="12" t="s">
        <v>53</v>
      </c>
      <c r="C179" s="13">
        <v>1015.5</v>
      </c>
    </row>
    <row r="180" spans="1:3" x14ac:dyDescent="0.25">
      <c r="A180" s="11">
        <v>1505440</v>
      </c>
      <c r="B180" s="12" t="s">
        <v>54</v>
      </c>
      <c r="C180" s="13">
        <v>8383.5</v>
      </c>
    </row>
    <row r="181" spans="1:3" x14ac:dyDescent="0.25">
      <c r="A181" s="11">
        <v>1505440</v>
      </c>
      <c r="B181" s="12" t="s">
        <v>54</v>
      </c>
      <c r="C181" s="13">
        <v>121.5</v>
      </c>
    </row>
    <row r="182" spans="1:3" x14ac:dyDescent="0.25">
      <c r="A182" s="11">
        <v>1505463</v>
      </c>
      <c r="B182" s="12" t="s">
        <v>55</v>
      </c>
      <c r="C182" s="13">
        <v>3.8</v>
      </c>
    </row>
    <row r="183" spans="1:3" x14ac:dyDescent="0.25">
      <c r="A183" s="11">
        <v>1505463</v>
      </c>
      <c r="B183" s="12" t="s">
        <v>55</v>
      </c>
      <c r="C183" s="13">
        <v>11.4</v>
      </c>
    </row>
    <row r="184" spans="1:3" x14ac:dyDescent="0.25">
      <c r="A184" s="11">
        <v>1505510</v>
      </c>
      <c r="B184" s="12" t="s">
        <v>56</v>
      </c>
      <c r="C184" s="13">
        <v>2000</v>
      </c>
    </row>
    <row r="185" spans="1:3" x14ac:dyDescent="0.25">
      <c r="A185" s="11">
        <v>1505590</v>
      </c>
      <c r="B185" s="12" t="s">
        <v>18</v>
      </c>
      <c r="C185" s="13">
        <v>12016.25</v>
      </c>
    </row>
    <row r="186" spans="1:3" x14ac:dyDescent="0.25">
      <c r="A186" s="14">
        <v>1505590</v>
      </c>
      <c r="B186" s="15" t="s">
        <v>18</v>
      </c>
      <c r="C186" s="16">
        <v>234</v>
      </c>
    </row>
    <row r="187" spans="1:3" ht="15.75" thickBot="1" x14ac:dyDescent="0.3">
      <c r="A187" s="3">
        <v>1505590</v>
      </c>
      <c r="B187" s="4" t="s">
        <v>18</v>
      </c>
      <c r="C187" s="5">
        <v>174.25</v>
      </c>
    </row>
    <row r="188" spans="1:3" s="10" customFormat="1" x14ac:dyDescent="0.25">
      <c r="A188" s="7"/>
      <c r="B188" s="8"/>
      <c r="C188" s="9"/>
    </row>
    <row r="189" spans="1:3" ht="15.75" x14ac:dyDescent="0.25">
      <c r="C189" s="6">
        <f>SUBTOTAL(9,C3:C187)</f>
        <v>2585652.8799999994</v>
      </c>
    </row>
  </sheetData>
  <sortState ref="A2:F302">
    <sortCondition ref="A2"/>
  </sortState>
  <mergeCells count="1">
    <mergeCell ref="D1:F1"/>
  </mergeCells>
  <pageMargins left="0.7" right="0.7" top="0.75" bottom="0.75" header="0.3" footer="0.3"/>
  <pageSetup paperSize="9" orientation="portrait" verticalDpi="180" r:id="rId1"/>
  <drawing r:id="rId2"/>
  <legacyDrawing r:id="rId3"/>
  <controls>
    <mc:AlternateContent xmlns:mc="http://schemas.openxmlformats.org/markup-compatibility/2006">
      <mc:Choice Requires="x14">
        <control shapeId="1026" r:id="rId4" name="ComboBox1">
          <controlPr defaultSize="0" autoLine="0" linkedCell="E2" listFillRange="names" r:id="rId5">
            <anchor moveWithCells="1">
              <from>
                <xdr:col>3</xdr:col>
                <xdr:colOff>47625</xdr:colOff>
                <xdr:row>1</xdr:row>
                <xdr:rowOff>19050</xdr:rowOff>
              </from>
              <to>
                <xdr:col>5</xdr:col>
                <xdr:colOff>942975</xdr:colOff>
                <xdr:row>2</xdr:row>
                <xdr:rowOff>19050</xdr:rowOff>
              </to>
            </anchor>
          </controlPr>
        </control>
      </mc:Choice>
      <mc:Fallback>
        <control shapeId="1026" r:id="rId4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58"/>
  <sheetViews>
    <sheetView workbookViewId="0">
      <selection activeCell="D6" sqref="D6"/>
    </sheetView>
  </sheetViews>
  <sheetFormatPr defaultRowHeight="15" x14ac:dyDescent="0.25"/>
  <cols>
    <col min="1" max="1" width="28.7109375" customWidth="1"/>
  </cols>
  <sheetData>
    <row r="1" spans="1:1" x14ac:dyDescent="0.25">
      <c r="A1" s="20" t="s">
        <v>26</v>
      </c>
    </row>
    <row r="2" spans="1:1" x14ac:dyDescent="0.25">
      <c r="A2" s="23" t="s">
        <v>26</v>
      </c>
    </row>
    <row r="3" spans="1:1" x14ac:dyDescent="0.25">
      <c r="A3" s="12" t="s">
        <v>27</v>
      </c>
    </row>
    <row r="4" spans="1:1" x14ac:dyDescent="0.25">
      <c r="A4" s="12" t="s">
        <v>28</v>
      </c>
    </row>
    <row r="5" spans="1:1" x14ac:dyDescent="0.25">
      <c r="A5" s="12" t="s">
        <v>0</v>
      </c>
    </row>
    <row r="6" spans="1:1" x14ac:dyDescent="0.25">
      <c r="A6" s="12" t="s">
        <v>1</v>
      </c>
    </row>
    <row r="7" spans="1:1" x14ac:dyDescent="0.25">
      <c r="A7" s="12" t="s">
        <v>29</v>
      </c>
    </row>
    <row r="8" spans="1:1" x14ac:dyDescent="0.25">
      <c r="A8" s="12" t="s">
        <v>30</v>
      </c>
    </row>
    <row r="9" spans="1:1" x14ac:dyDescent="0.25">
      <c r="A9" s="12" t="s">
        <v>2</v>
      </c>
    </row>
    <row r="10" spans="1:1" x14ac:dyDescent="0.25">
      <c r="A10" s="12" t="s">
        <v>3</v>
      </c>
    </row>
    <row r="11" spans="1:1" x14ac:dyDescent="0.25">
      <c r="A11" s="12" t="s">
        <v>21</v>
      </c>
    </row>
    <row r="12" spans="1:1" x14ac:dyDescent="0.25">
      <c r="A12" s="12" t="s">
        <v>20</v>
      </c>
    </row>
    <row r="13" spans="1:1" x14ac:dyDescent="0.25">
      <c r="A13" s="12" t="s">
        <v>31</v>
      </c>
    </row>
    <row r="14" spans="1:1" x14ac:dyDescent="0.25">
      <c r="A14" s="12" t="s">
        <v>32</v>
      </c>
    </row>
    <row r="15" spans="1:1" x14ac:dyDescent="0.25">
      <c r="A15" s="12" t="s">
        <v>33</v>
      </c>
    </row>
    <row r="16" spans="1:1" x14ac:dyDescent="0.25">
      <c r="A16" s="12" t="s">
        <v>34</v>
      </c>
    </row>
    <row r="17" spans="1:1" x14ac:dyDescent="0.25">
      <c r="A17" s="12" t="s">
        <v>4</v>
      </c>
    </row>
    <row r="18" spans="1:1" x14ac:dyDescent="0.25">
      <c r="A18" s="12" t="s">
        <v>35</v>
      </c>
    </row>
    <row r="19" spans="1:1" x14ac:dyDescent="0.25">
      <c r="A19" s="12" t="s">
        <v>36</v>
      </c>
    </row>
    <row r="20" spans="1:1" x14ac:dyDescent="0.25">
      <c r="A20" s="12" t="s">
        <v>37</v>
      </c>
    </row>
    <row r="21" spans="1:1" x14ac:dyDescent="0.25">
      <c r="A21" s="12" t="s">
        <v>38</v>
      </c>
    </row>
    <row r="22" spans="1:1" x14ac:dyDescent="0.25">
      <c r="A22" s="12" t="s">
        <v>22</v>
      </c>
    </row>
    <row r="23" spans="1:1" x14ac:dyDescent="0.25">
      <c r="A23" s="12" t="s">
        <v>8</v>
      </c>
    </row>
    <row r="24" spans="1:1" x14ac:dyDescent="0.25">
      <c r="A24" s="12" t="s">
        <v>5</v>
      </c>
    </row>
    <row r="25" spans="1:1" x14ac:dyDescent="0.25">
      <c r="A25" s="12" t="s">
        <v>39</v>
      </c>
    </row>
    <row r="26" spans="1:1" x14ac:dyDescent="0.25">
      <c r="A26" s="12" t="s">
        <v>40</v>
      </c>
    </row>
    <row r="27" spans="1:1" x14ac:dyDescent="0.25">
      <c r="A27" s="12" t="s">
        <v>13</v>
      </c>
    </row>
    <row r="28" spans="1:1" x14ac:dyDescent="0.25">
      <c r="A28" s="12" t="s">
        <v>23</v>
      </c>
    </row>
    <row r="29" spans="1:1" x14ac:dyDescent="0.25">
      <c r="A29" s="12" t="s">
        <v>41</v>
      </c>
    </row>
    <row r="30" spans="1:1" x14ac:dyDescent="0.25">
      <c r="A30" s="12" t="s">
        <v>15</v>
      </c>
    </row>
    <row r="31" spans="1:1" x14ac:dyDescent="0.25">
      <c r="A31" s="12" t="s">
        <v>42</v>
      </c>
    </row>
    <row r="32" spans="1:1" x14ac:dyDescent="0.25">
      <c r="A32" s="12" t="s">
        <v>43</v>
      </c>
    </row>
    <row r="33" spans="1:1" x14ac:dyDescent="0.25">
      <c r="A33" s="12" t="s">
        <v>11</v>
      </c>
    </row>
    <row r="34" spans="1:1" x14ac:dyDescent="0.25">
      <c r="A34" s="12" t="s">
        <v>44</v>
      </c>
    </row>
    <row r="35" spans="1:1" x14ac:dyDescent="0.25">
      <c r="A35" s="12" t="s">
        <v>12</v>
      </c>
    </row>
    <row r="36" spans="1:1" x14ac:dyDescent="0.25">
      <c r="A36" s="12" t="s">
        <v>45</v>
      </c>
    </row>
    <row r="37" spans="1:1" x14ac:dyDescent="0.25">
      <c r="A37" s="12" t="s">
        <v>6</v>
      </c>
    </row>
    <row r="38" spans="1:1" x14ac:dyDescent="0.25">
      <c r="A38" s="12" t="s">
        <v>16</v>
      </c>
    </row>
    <row r="39" spans="1:1" x14ac:dyDescent="0.25">
      <c r="A39" s="12" t="s">
        <v>24</v>
      </c>
    </row>
    <row r="40" spans="1:1" x14ac:dyDescent="0.25">
      <c r="A40" s="12" t="s">
        <v>46</v>
      </c>
    </row>
    <row r="41" spans="1:1" x14ac:dyDescent="0.25">
      <c r="A41" s="12" t="s">
        <v>17</v>
      </c>
    </row>
    <row r="42" spans="1:1" x14ac:dyDescent="0.25">
      <c r="A42" s="12" t="s">
        <v>7</v>
      </c>
    </row>
    <row r="43" spans="1:1" x14ac:dyDescent="0.25">
      <c r="A43" s="12" t="s">
        <v>47</v>
      </c>
    </row>
    <row r="44" spans="1:1" x14ac:dyDescent="0.25">
      <c r="A44" s="12" t="s">
        <v>48</v>
      </c>
    </row>
    <row r="45" spans="1:1" x14ac:dyDescent="0.25">
      <c r="A45" s="12" t="s">
        <v>49</v>
      </c>
    </row>
    <row r="46" spans="1:1" x14ac:dyDescent="0.25">
      <c r="A46" s="12" t="s">
        <v>19</v>
      </c>
    </row>
    <row r="47" spans="1:1" x14ac:dyDescent="0.25">
      <c r="A47" s="12" t="s">
        <v>9</v>
      </c>
    </row>
    <row r="48" spans="1:1" x14ac:dyDescent="0.25">
      <c r="A48" s="12" t="s">
        <v>50</v>
      </c>
    </row>
    <row r="49" spans="1:1" x14ac:dyDescent="0.25">
      <c r="A49" s="12" t="s">
        <v>14</v>
      </c>
    </row>
    <row r="50" spans="1:1" x14ac:dyDescent="0.25">
      <c r="A50" s="12" t="s">
        <v>51</v>
      </c>
    </row>
    <row r="51" spans="1:1" x14ac:dyDescent="0.25">
      <c r="A51" s="12" t="s">
        <v>25</v>
      </c>
    </row>
    <row r="52" spans="1:1" x14ac:dyDescent="0.25">
      <c r="A52" s="12" t="s">
        <v>10</v>
      </c>
    </row>
    <row r="53" spans="1:1" x14ac:dyDescent="0.25">
      <c r="A53" s="12" t="s">
        <v>52</v>
      </c>
    </row>
    <row r="54" spans="1:1" x14ac:dyDescent="0.25">
      <c r="A54" s="12" t="s">
        <v>53</v>
      </c>
    </row>
    <row r="55" spans="1:1" x14ac:dyDescent="0.25">
      <c r="A55" s="12" t="s">
        <v>54</v>
      </c>
    </row>
    <row r="56" spans="1:1" x14ac:dyDescent="0.25">
      <c r="A56" s="12" t="s">
        <v>55</v>
      </c>
    </row>
    <row r="57" spans="1:1" x14ac:dyDescent="0.25">
      <c r="A57" s="12" t="s">
        <v>56</v>
      </c>
    </row>
    <row r="58" spans="1:1" x14ac:dyDescent="0.25">
      <c r="A58" s="1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PRIVE</vt:lpstr>
      <vt:lpstr>Sheet1</vt:lpstr>
      <vt:lpstr>names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2015-03-15T06:45:20Z</dcterms:modified>
</cp:coreProperties>
</file>